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5300" windowHeight="11535" tabRatio="69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O20" i="3"/>
  <c r="G111" i="5"/>
  <c r="M62" i="5"/>
  <c r="W59" i="5"/>
  <c r="K48" i="5"/>
  <c r="V30" i="5"/>
  <c r="H30" i="5"/>
  <c r="W38" i="5"/>
  <c r="S43" i="5"/>
  <c r="T48" i="5"/>
  <c r="U30" i="5"/>
  <c r="U43" i="5"/>
  <c r="T43" i="5"/>
  <c r="J34" i="5"/>
  <c r="N38" i="5"/>
  <c r="AA30" i="5"/>
  <c r="K25" i="5"/>
  <c r="J20" i="5"/>
  <c r="I22" i="5" l="1"/>
  <c r="I21" i="5"/>
  <c r="J21" i="3" l="1"/>
  <c r="N66" i="3"/>
  <c r="N69" i="3"/>
  <c r="N63" i="3"/>
  <c r="N60" i="3"/>
  <c r="N53" i="3"/>
  <c r="N44" i="3"/>
  <c r="N35" i="3"/>
  <c r="N30" i="3"/>
  <c r="N20" i="3"/>
  <c r="H110" i="1"/>
  <c r="BD30" i="3" l="1"/>
  <c r="BD3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AD20" i="3"/>
  <c r="W20" i="3" s="1"/>
  <c r="AL20" i="3"/>
  <c r="AE20" i="3" s="1"/>
  <c r="AT20" i="3"/>
  <c r="AM20" i="3" s="1"/>
  <c r="BD20" i="3"/>
  <c r="BE20" i="3"/>
  <c r="BF20" i="3"/>
  <c r="BG20" i="3"/>
  <c r="BH20" i="3"/>
  <c r="BI20" i="3"/>
  <c r="BL20" i="3"/>
  <c r="BM20" i="3"/>
  <c r="BN20" i="3"/>
  <c r="BO20" i="3"/>
  <c r="BP20" i="3"/>
  <c r="BQ20" i="3"/>
  <c r="Q59"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M19" i="1"/>
  <c r="L19" i="1"/>
  <c r="K19" i="1"/>
  <c r="I19" i="1"/>
  <c r="H19" i="1"/>
  <c r="H111" i="1" s="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19" i="1" l="1"/>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R30" i="5" l="1"/>
  <c r="X30" i="5"/>
  <c r="X20" i="5"/>
  <c r="O30" i="5"/>
  <c r="L30" i="5"/>
  <c r="Z16" i="5"/>
  <c r="U20" i="5"/>
  <c r="R20" i="5"/>
  <c r="Z14" i="5"/>
  <c r="Z20" i="5" s="1"/>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111" i="5" s="1"/>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AA20" i="5" s="1"/>
  <c r="AA69"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<sst xmlns="http://schemas.openxmlformats.org/spreadsheetml/2006/main" count="1616" uniqueCount="204">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</sst>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C1" zoomScale="70" zoomScaleNormal="70" zoomScaleSheetLayoutView="82" workbookViewId="0">
      <pane xSplit="2865" ySplit="3165" topLeftCell="G61" activePane="bottomRight"/>
      <selection activeCell="AA78" sqref="AA78"/>
      <selection pane="topRight" activeCell="G1" sqref="G1"/>
      <selection pane="bottomLeft" activeCell="A13" sqref="A13"/>
      <selection pane="bottomRight" activeCell="O70" sqref="O70:Q7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v>2</v>
      </c>
      <c r="H70" s="372">
        <v>13</v>
      </c>
      <c r="I70" s="372">
        <v>20</v>
      </c>
      <c r="J70" s="319">
        <f t="shared" si="3"/>
        <v>33</v>
      </c>
      <c r="K70" s="371">
        <v>1</v>
      </c>
      <c r="L70" s="372">
        <v>8</v>
      </c>
      <c r="M70" s="372">
        <v>13</v>
      </c>
      <c r="N70" s="319">
        <f t="shared" si="4"/>
        <v>21</v>
      </c>
      <c r="O70" s="373">
        <v>2</v>
      </c>
      <c r="P70" s="372">
        <v>8</v>
      </c>
      <c r="Q70" s="372">
        <v>25</v>
      </c>
      <c r="R70" s="320">
        <f t="shared" si="0"/>
        <v>33</v>
      </c>
      <c r="S70" s="374"/>
      <c r="T70" s="321">
        <f t="shared" si="9"/>
        <v>5</v>
      </c>
      <c r="U70" s="322">
        <f t="shared" si="9"/>
        <v>29</v>
      </c>
      <c r="V70" s="322">
        <f t="shared" si="9"/>
        <v>58</v>
      </c>
      <c r="W70" s="319">
        <f t="shared" si="2"/>
        <v>87</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2</v>
      </c>
      <c r="H110" s="349">
        <f>SUM(H69:H109)</f>
        <v>13</v>
      </c>
      <c r="I110" s="349">
        <f>SUM(I69:I109)</f>
        <v>20</v>
      </c>
      <c r="J110" s="350">
        <f>SUM(J69:J109)</f>
        <v>33</v>
      </c>
      <c r="K110" s="348">
        <f t="shared" ref="K110:W110" si="16">SUM(K69:K109)</f>
        <v>1</v>
      </c>
      <c r="L110" s="349">
        <f t="shared" si="16"/>
        <v>8</v>
      </c>
      <c r="M110" s="349">
        <f t="shared" si="16"/>
        <v>13</v>
      </c>
      <c r="N110" s="351">
        <f t="shared" si="16"/>
        <v>21</v>
      </c>
      <c r="O110" s="348">
        <f t="shared" si="16"/>
        <v>2</v>
      </c>
      <c r="P110" s="349">
        <f t="shared" si="16"/>
        <v>8</v>
      </c>
      <c r="Q110" s="349">
        <f t="shared" si="16"/>
        <v>25</v>
      </c>
      <c r="R110" s="351">
        <f t="shared" si="16"/>
        <v>33</v>
      </c>
      <c r="S110" s="374">
        <f t="shared" si="16"/>
        <v>0</v>
      </c>
      <c r="T110" s="348">
        <f t="shared" si="16"/>
        <v>5</v>
      </c>
      <c r="U110" s="349">
        <f t="shared" si="16"/>
        <v>29</v>
      </c>
      <c r="V110" s="349">
        <f t="shared" si="16"/>
        <v>58</v>
      </c>
      <c r="W110" s="351">
        <f t="shared" si="16"/>
        <v>87</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2</v>
      </c>
      <c r="H111" s="352">
        <f>SUM(H67,H64,H61,H58,H54,H51,H47,H42,H37,H33,H29,H24,H19,H69:H109)</f>
        <v>13</v>
      </c>
      <c r="I111" s="352">
        <f t="shared" si="17"/>
        <v>20</v>
      </c>
      <c r="J111" s="352">
        <f t="shared" si="17"/>
        <v>33</v>
      </c>
      <c r="K111" s="352">
        <f t="shared" si="17"/>
        <v>1</v>
      </c>
      <c r="L111" s="352">
        <f t="shared" si="17"/>
        <v>8</v>
      </c>
      <c r="M111" s="352">
        <f t="shared" si="17"/>
        <v>13</v>
      </c>
      <c r="N111" s="352">
        <f t="shared" si="17"/>
        <v>21</v>
      </c>
      <c r="O111" s="352">
        <f t="shared" si="17"/>
        <v>2</v>
      </c>
      <c r="P111" s="352">
        <f t="shared" si="17"/>
        <v>8</v>
      </c>
      <c r="Q111" s="352">
        <f t="shared" si="17"/>
        <v>25</v>
      </c>
      <c r="R111" s="352">
        <f t="shared" si="17"/>
        <v>33</v>
      </c>
      <c r="S111" s="437"/>
      <c r="T111" s="352">
        <f>SUM(T67,T64,T61,T58,T54,T51,T47,T42,T37,T33,T29,T24,T19,T69:T109)</f>
        <v>5</v>
      </c>
      <c r="U111" s="352">
        <f>SUM(U67,U64,U61,U58,U54,U51,U47,U42,U37,U33,U29,U24,U19,U69:U109)</f>
        <v>29</v>
      </c>
      <c r="V111" s="352">
        <f>SUM(V67,V64,V61,V58,V54,V51,V47,V42,V37,V33,V29,V24,V19,V69:V109)</f>
        <v>58</v>
      </c>
      <c r="W111" s="353">
        <f>SUM(W67,W64,W61,W58,W54,W51,W47,W42,W37,W33,W29,W24,W19,W69:W109)</f>
        <v>87</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C3" zoomScale="66" zoomScaleNormal="66" zoomScaleSheetLayoutView="75" workbookViewId="0">
      <pane xSplit="2985" ySplit="3210" topLeftCell="I66" activePane="bottomRight"/>
      <selection activeCell="AB79" sqref="AB79"/>
      <selection pane="topRight" activeCell="G4" sqref="G4"/>
      <selection pane="bottomLeft" activeCell="B14" sqref="B14"/>
      <selection pane="bottomRight" activeCell="V80" sqref="V8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v>13</v>
      </c>
      <c r="H71" s="457"/>
      <c r="I71" s="94">
        <f t="shared" si="62"/>
        <v>13</v>
      </c>
      <c r="J71" s="460">
        <v>19</v>
      </c>
      <c r="K71" s="461"/>
      <c r="L71" s="95">
        <f t="shared" si="63"/>
        <v>19</v>
      </c>
      <c r="M71" s="464">
        <v>8</v>
      </c>
      <c r="N71" s="461"/>
      <c r="O71" s="94">
        <f t="shared" si="64"/>
        <v>8</v>
      </c>
      <c r="P71" s="466">
        <v>13</v>
      </c>
      <c r="Q71" s="461"/>
      <c r="R71" s="95">
        <f t="shared" si="65"/>
        <v>13</v>
      </c>
      <c r="S71" s="464">
        <v>8</v>
      </c>
      <c r="T71" s="461"/>
      <c r="U71" s="94">
        <f t="shared" si="66"/>
        <v>8</v>
      </c>
      <c r="V71" s="466">
        <v>25</v>
      </c>
      <c r="W71" s="461"/>
      <c r="X71" s="96">
        <f t="shared" si="67"/>
        <v>25</v>
      </c>
      <c r="Y71" s="97"/>
      <c r="Z71" s="98">
        <f t="shared" si="68"/>
        <v>29</v>
      </c>
      <c r="AA71" s="98">
        <f t="shared" si="69"/>
        <v>57</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13</v>
      </c>
      <c r="H111" s="117">
        <f t="shared" ref="H111:X111" si="89">SUM(H70:H110)</f>
        <v>0</v>
      </c>
      <c r="I111" s="117">
        <f t="shared" si="89"/>
        <v>13</v>
      </c>
      <c r="J111" s="117">
        <f t="shared" si="89"/>
        <v>19</v>
      </c>
      <c r="K111" s="117">
        <f t="shared" si="89"/>
        <v>0</v>
      </c>
      <c r="L111" s="117">
        <f t="shared" si="89"/>
        <v>19</v>
      </c>
      <c r="M111" s="117">
        <f t="shared" si="89"/>
        <v>8</v>
      </c>
      <c r="N111" s="117">
        <f t="shared" si="89"/>
        <v>0</v>
      </c>
      <c r="O111" s="117">
        <f t="shared" si="89"/>
        <v>8</v>
      </c>
      <c r="P111" s="117">
        <f t="shared" si="89"/>
        <v>13</v>
      </c>
      <c r="Q111" s="117">
        <f t="shared" si="89"/>
        <v>0</v>
      </c>
      <c r="R111" s="117">
        <f t="shared" si="89"/>
        <v>13</v>
      </c>
      <c r="S111" s="117">
        <f t="shared" si="89"/>
        <v>8</v>
      </c>
      <c r="T111" s="117">
        <f t="shared" si="89"/>
        <v>0</v>
      </c>
      <c r="U111" s="117">
        <f>SUM(U70:U110)</f>
        <v>8</v>
      </c>
      <c r="V111" s="117"/>
      <c r="W111" s="117">
        <f t="shared" si="89"/>
        <v>0</v>
      </c>
      <c r="X111" s="118">
        <f t="shared" si="89"/>
        <v>25</v>
      </c>
      <c r="Y111" s="106"/>
      <c r="Z111" s="117">
        <f>SUM(Z70:Z110)</f>
        <v>29</v>
      </c>
      <c r="AA111" s="117">
        <f>SUM(AA70:AA110)</f>
        <v>57</v>
      </c>
      <c r="AB111" s="31"/>
      <c r="AC111" s="31"/>
    </row>
    <row r="112" spans="1:29" ht="30.95" customHeight="1" thickTop="1" thickBot="1" x14ac:dyDescent="0.3">
      <c r="A112" s="570" t="s">
        <v>202</v>
      </c>
      <c r="B112" s="571"/>
      <c r="C112" s="518"/>
      <c r="D112" s="572" t="s">
        <v>17</v>
      </c>
      <c r="E112" s="573"/>
      <c r="F112" s="574"/>
      <c r="G112" s="119">
        <f>SUM(G69,G111)</f>
        <v>13</v>
      </c>
      <c r="H112" s="120">
        <f t="shared" ref="H112:X112" si="90">SUM(H69,H111)</f>
        <v>0</v>
      </c>
      <c r="I112" s="120">
        <f t="shared" si="90"/>
        <v>13</v>
      </c>
      <c r="J112" s="120">
        <f t="shared" si="90"/>
        <v>19</v>
      </c>
      <c r="K112" s="120">
        <f t="shared" si="90"/>
        <v>0</v>
      </c>
      <c r="L112" s="120">
        <f t="shared" si="90"/>
        <v>19</v>
      </c>
      <c r="M112" s="120">
        <f t="shared" si="90"/>
        <v>8</v>
      </c>
      <c r="N112" s="120">
        <f t="shared" si="90"/>
        <v>0</v>
      </c>
      <c r="O112" s="120">
        <f t="shared" si="90"/>
        <v>8</v>
      </c>
      <c r="P112" s="120">
        <f t="shared" si="90"/>
        <v>13</v>
      </c>
      <c r="Q112" s="120">
        <f t="shared" si="90"/>
        <v>0</v>
      </c>
      <c r="R112" s="120">
        <f t="shared" si="90"/>
        <v>13</v>
      </c>
      <c r="S112" s="120">
        <f t="shared" si="90"/>
        <v>8</v>
      </c>
      <c r="T112" s="120">
        <f t="shared" si="90"/>
        <v>0</v>
      </c>
      <c r="U112" s="120">
        <f>SUM(U69,U111)</f>
        <v>8</v>
      </c>
      <c r="V112" s="120">
        <f t="shared" si="90"/>
        <v>0</v>
      </c>
      <c r="W112" s="120">
        <f t="shared" si="90"/>
        <v>0</v>
      </c>
      <c r="X112" s="121">
        <f t="shared" si="90"/>
        <v>25</v>
      </c>
      <c r="Y112" s="106"/>
      <c r="Z112" s="120">
        <f>SUM(Z69,Z111)</f>
        <v>29</v>
      </c>
      <c r="AA112" s="120">
        <f>SUM(AA69,AA111)</f>
        <v>57</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AK1" zoomScale="66" zoomScaleNormal="66" zoomScaleSheetLayoutView="77" workbookViewId="0">
      <pane ySplit="3795" topLeftCell="A71" activePane="bottomLeft"/>
      <selection activeCell="AO78" sqref="AO78"/>
      <selection pane="bottomLeft" activeCell="AV72" sqref="AV72:AZ72"/>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v>0</v>
      </c>
      <c r="R15" s="250"/>
      <c r="S15" s="250">
        <v>0</v>
      </c>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13</v>
      </c>
      <c r="H72" s="24">
        <v>11</v>
      </c>
      <c r="I72" s="25">
        <v>1</v>
      </c>
      <c r="J72" s="26"/>
      <c r="K72" s="26">
        <v>1</v>
      </c>
      <c r="L72" s="26"/>
      <c r="M72" s="27"/>
      <c r="N72" s="30">
        <f t="shared" si="298"/>
        <v>2</v>
      </c>
      <c r="O72" s="18">
        <f t="shared" si="282"/>
        <v>20</v>
      </c>
      <c r="P72" s="221">
        <v>17</v>
      </c>
      <c r="Q72" s="261"/>
      <c r="R72" s="262">
        <v>1</v>
      </c>
      <c r="S72" s="262"/>
      <c r="T72" s="262">
        <v>1</v>
      </c>
      <c r="U72" s="263">
        <v>1</v>
      </c>
      <c r="V72" s="130">
        <f t="shared" si="284"/>
        <v>3</v>
      </c>
      <c r="W72" s="18">
        <f t="shared" si="285"/>
        <v>8</v>
      </c>
      <c r="X72" s="24">
        <v>7</v>
      </c>
      <c r="Y72" s="25">
        <v>1</v>
      </c>
      <c r="Z72" s="26"/>
      <c r="AA72" s="26"/>
      <c r="AB72" s="26"/>
      <c r="AC72" s="27"/>
      <c r="AD72" s="30">
        <f t="shared" si="287"/>
        <v>1</v>
      </c>
      <c r="AE72" s="18">
        <f>AF72+AL72</f>
        <v>13</v>
      </c>
      <c r="AF72" s="24">
        <v>12</v>
      </c>
      <c r="AG72" s="25">
        <v>1</v>
      </c>
      <c r="AH72" s="26"/>
      <c r="AI72" s="26"/>
      <c r="AJ72" s="26"/>
      <c r="AK72" s="27"/>
      <c r="AL72" s="130">
        <f t="shared" si="290"/>
        <v>1</v>
      </c>
      <c r="AM72" s="18">
        <f t="shared" si="291"/>
        <v>8</v>
      </c>
      <c r="AN72" s="24">
        <v>8</v>
      </c>
      <c r="AO72" s="261"/>
      <c r="AP72" s="262"/>
      <c r="AQ72" s="262"/>
      <c r="AR72" s="262"/>
      <c r="AS72" s="263"/>
      <c r="AT72" s="131">
        <f t="shared" si="293"/>
        <v>0</v>
      </c>
      <c r="AU72" s="18">
        <f t="shared" si="294"/>
        <v>25</v>
      </c>
      <c r="AV72" s="24">
        <v>22</v>
      </c>
      <c r="AW72" s="28"/>
      <c r="AX72" s="21">
        <v>2</v>
      </c>
      <c r="AY72" s="21">
        <v>1</v>
      </c>
      <c r="AZ72" s="21"/>
      <c r="BA72" s="22"/>
      <c r="BB72" s="30">
        <f t="shared" si="296"/>
        <v>3</v>
      </c>
      <c r="BC72" s="18">
        <f t="shared" si="265"/>
        <v>29</v>
      </c>
      <c r="BD72" s="29">
        <f t="shared" si="266"/>
        <v>26</v>
      </c>
      <c r="BE72" s="282">
        <f t="shared" si="267"/>
        <v>2</v>
      </c>
      <c r="BF72" s="282">
        <f t="shared" si="268"/>
        <v>0</v>
      </c>
      <c r="BG72" s="282">
        <f t="shared" si="269"/>
        <v>1</v>
      </c>
      <c r="BH72" s="282">
        <f t="shared" si="270"/>
        <v>0</v>
      </c>
      <c r="BI72" s="283">
        <f t="shared" si="271"/>
        <v>0</v>
      </c>
      <c r="BJ72" s="30">
        <f t="shared" si="272"/>
        <v>3</v>
      </c>
      <c r="BK72" s="18">
        <f t="shared" si="273"/>
        <v>58</v>
      </c>
      <c r="BL72" s="29">
        <f t="shared" si="274"/>
        <v>51</v>
      </c>
      <c r="BM72" s="282">
        <f t="shared" si="275"/>
        <v>1</v>
      </c>
      <c r="BN72" s="282">
        <f t="shared" si="276"/>
        <v>3</v>
      </c>
      <c r="BO72" s="282">
        <f t="shared" si="277"/>
        <v>1</v>
      </c>
      <c r="BP72" s="282">
        <f t="shared" si="278"/>
        <v>1</v>
      </c>
      <c r="BQ72" s="283">
        <f t="shared" si="279"/>
        <v>1</v>
      </c>
      <c r="BR72" s="30">
        <f t="shared" si="280"/>
        <v>7</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13</v>
      </c>
      <c r="H112" s="66">
        <f t="shared" si="327"/>
        <v>11</v>
      </c>
      <c r="I112" s="247">
        <f t="shared" si="327"/>
        <v>1</v>
      </c>
      <c r="J112" s="247">
        <f t="shared" si="327"/>
        <v>0</v>
      </c>
      <c r="K112" s="247">
        <f t="shared" si="327"/>
        <v>1</v>
      </c>
      <c r="L112" s="247">
        <f t="shared" si="327"/>
        <v>0</v>
      </c>
      <c r="M112" s="247">
        <f t="shared" si="327"/>
        <v>0</v>
      </c>
      <c r="N112" s="66">
        <f t="shared" si="327"/>
        <v>2</v>
      </c>
      <c r="O112" s="66">
        <f t="shared" si="327"/>
        <v>20</v>
      </c>
      <c r="P112" s="66">
        <f t="shared" si="327"/>
        <v>17</v>
      </c>
      <c r="Q112" s="247">
        <f t="shared" si="327"/>
        <v>0</v>
      </c>
      <c r="R112" s="247">
        <f t="shared" si="327"/>
        <v>1</v>
      </c>
      <c r="S112" s="247">
        <f t="shared" si="327"/>
        <v>0</v>
      </c>
      <c r="T112" s="247">
        <f t="shared" si="327"/>
        <v>1</v>
      </c>
      <c r="U112" s="247">
        <f t="shared" si="327"/>
        <v>1</v>
      </c>
      <c r="V112" s="66">
        <f>SUM(V71:V111)</f>
        <v>3</v>
      </c>
      <c r="W112" s="66">
        <f t="shared" si="327"/>
        <v>8</v>
      </c>
      <c r="X112" s="66">
        <f t="shared" si="327"/>
        <v>7</v>
      </c>
      <c r="Y112" s="247">
        <f t="shared" si="327"/>
        <v>1</v>
      </c>
      <c r="Z112" s="247">
        <f t="shared" si="327"/>
        <v>0</v>
      </c>
      <c r="AA112" s="247">
        <f t="shared" si="327"/>
        <v>0</v>
      </c>
      <c r="AB112" s="247">
        <f t="shared" si="327"/>
        <v>0</v>
      </c>
      <c r="AC112" s="247">
        <f t="shared" si="327"/>
        <v>0</v>
      </c>
      <c r="AD112" s="66">
        <f t="shared" si="327"/>
        <v>1</v>
      </c>
      <c r="AE112" s="66">
        <f t="shared" si="327"/>
        <v>13</v>
      </c>
      <c r="AF112" s="66">
        <f t="shared" si="327"/>
        <v>12</v>
      </c>
      <c r="AG112" s="247">
        <f t="shared" si="327"/>
        <v>1</v>
      </c>
      <c r="AH112" s="247">
        <f t="shared" si="327"/>
        <v>0</v>
      </c>
      <c r="AI112" s="247">
        <f t="shared" si="327"/>
        <v>0</v>
      </c>
      <c r="AJ112" s="247">
        <f>SUM(AJ71:AJ111)</f>
        <v>0</v>
      </c>
      <c r="AK112" s="247">
        <f t="shared" si="327"/>
        <v>0</v>
      </c>
      <c r="AL112" s="66">
        <f t="shared" si="327"/>
        <v>1</v>
      </c>
      <c r="AM112" s="66">
        <f t="shared" ref="AM112:BR112" si="328">SUM(AM71:AM111)</f>
        <v>8</v>
      </c>
      <c r="AN112" s="66">
        <f t="shared" si="328"/>
        <v>8</v>
      </c>
      <c r="AO112" s="247">
        <f t="shared" si="328"/>
        <v>0</v>
      </c>
      <c r="AP112" s="247">
        <f t="shared" si="328"/>
        <v>0</v>
      </c>
      <c r="AQ112" s="247">
        <f t="shared" si="328"/>
        <v>0</v>
      </c>
      <c r="AR112" s="247">
        <f t="shared" si="328"/>
        <v>0</v>
      </c>
      <c r="AS112" s="247">
        <f t="shared" si="328"/>
        <v>0</v>
      </c>
      <c r="AT112" s="66">
        <f t="shared" si="328"/>
        <v>0</v>
      </c>
      <c r="AU112" s="66">
        <f t="shared" si="328"/>
        <v>25</v>
      </c>
      <c r="AV112" s="66">
        <f t="shared" si="328"/>
        <v>22</v>
      </c>
      <c r="AW112" s="247">
        <f t="shared" si="328"/>
        <v>0</v>
      </c>
      <c r="AX112" s="247">
        <f t="shared" si="328"/>
        <v>2</v>
      </c>
      <c r="AY112" s="247">
        <f t="shared" si="328"/>
        <v>1</v>
      </c>
      <c r="AZ112" s="247">
        <f t="shared" si="328"/>
        <v>0</v>
      </c>
      <c r="BA112" s="247">
        <f t="shared" si="328"/>
        <v>0</v>
      </c>
      <c r="BB112" s="66">
        <f t="shared" si="328"/>
        <v>3</v>
      </c>
      <c r="BC112" s="66">
        <f t="shared" si="328"/>
        <v>29</v>
      </c>
      <c r="BD112" s="66">
        <f t="shared" si="328"/>
        <v>26</v>
      </c>
      <c r="BE112" s="247">
        <f t="shared" si="328"/>
        <v>2</v>
      </c>
      <c r="BF112" s="247">
        <f t="shared" si="328"/>
        <v>0</v>
      </c>
      <c r="BG112" s="247">
        <f t="shared" si="328"/>
        <v>1</v>
      </c>
      <c r="BH112" s="247">
        <f t="shared" si="328"/>
        <v>0</v>
      </c>
      <c r="BI112" s="247">
        <f t="shared" si="328"/>
        <v>0</v>
      </c>
      <c r="BJ112" s="66">
        <f t="shared" si="328"/>
        <v>3</v>
      </c>
      <c r="BK112" s="66">
        <f t="shared" si="328"/>
        <v>58</v>
      </c>
      <c r="BL112" s="66">
        <f t="shared" si="328"/>
        <v>51</v>
      </c>
      <c r="BM112" s="247">
        <f t="shared" si="328"/>
        <v>1</v>
      </c>
      <c r="BN112" s="247">
        <f t="shared" si="328"/>
        <v>3</v>
      </c>
      <c r="BO112" s="247">
        <f t="shared" si="328"/>
        <v>1</v>
      </c>
      <c r="BP112" s="247">
        <f t="shared" si="328"/>
        <v>1</v>
      </c>
      <c r="BQ112" s="247">
        <f t="shared" si="328"/>
        <v>1</v>
      </c>
      <c r="BR112" s="66">
        <f t="shared" si="328"/>
        <v>7</v>
      </c>
      <c r="BS112" s="31"/>
      <c r="BT112" s="31"/>
      <c r="BU112" s="31"/>
    </row>
    <row r="113" spans="1:73" ht="30" customHeight="1" thickTop="1" thickBot="1" x14ac:dyDescent="0.3">
      <c r="A113" s="570" t="s">
        <v>203</v>
      </c>
      <c r="B113" s="571"/>
      <c r="C113" s="355"/>
      <c r="D113" s="355"/>
      <c r="E113" s="31"/>
      <c r="F113" s="141" t="s">
        <v>33</v>
      </c>
      <c r="G113" s="142">
        <f t="shared" ref="G113:AL113" si="329">SUM(G70,G112)</f>
        <v>13</v>
      </c>
      <c r="H113" s="143">
        <f t="shared" si="329"/>
        <v>11</v>
      </c>
      <c r="I113" s="248">
        <f t="shared" si="329"/>
        <v>1</v>
      </c>
      <c r="J113" s="248">
        <f t="shared" si="329"/>
        <v>0</v>
      </c>
      <c r="K113" s="248">
        <f t="shared" si="329"/>
        <v>1</v>
      </c>
      <c r="L113" s="248">
        <f t="shared" si="329"/>
        <v>0</v>
      </c>
      <c r="M113" s="248">
        <f t="shared" si="329"/>
        <v>0</v>
      </c>
      <c r="N113" s="143">
        <f t="shared" si="329"/>
        <v>2</v>
      </c>
      <c r="O113" s="143">
        <f t="shared" si="329"/>
        <v>20</v>
      </c>
      <c r="P113" s="143">
        <f t="shared" si="329"/>
        <v>17</v>
      </c>
      <c r="Q113" s="248">
        <f t="shared" si="329"/>
        <v>0</v>
      </c>
      <c r="R113" s="248">
        <f t="shared" si="329"/>
        <v>1</v>
      </c>
      <c r="S113" s="248">
        <f t="shared" si="329"/>
        <v>0</v>
      </c>
      <c r="T113" s="248">
        <f t="shared" si="329"/>
        <v>1</v>
      </c>
      <c r="U113" s="248">
        <f t="shared" si="329"/>
        <v>1</v>
      </c>
      <c r="V113" s="143">
        <f>SUM(V70,V112)</f>
        <v>3</v>
      </c>
      <c r="W113" s="143">
        <f t="shared" si="329"/>
        <v>8</v>
      </c>
      <c r="X113" s="143">
        <f t="shared" si="329"/>
        <v>7</v>
      </c>
      <c r="Y113" s="248">
        <f t="shared" si="329"/>
        <v>1</v>
      </c>
      <c r="Z113" s="248">
        <f t="shared" si="329"/>
        <v>0</v>
      </c>
      <c r="AA113" s="248">
        <f t="shared" si="329"/>
        <v>0</v>
      </c>
      <c r="AB113" s="248">
        <f t="shared" si="329"/>
        <v>0</v>
      </c>
      <c r="AC113" s="248">
        <f t="shared" si="329"/>
        <v>0</v>
      </c>
      <c r="AD113" s="143">
        <f t="shared" si="329"/>
        <v>1</v>
      </c>
      <c r="AE113" s="143">
        <f t="shared" si="329"/>
        <v>13</v>
      </c>
      <c r="AF113" s="143">
        <f t="shared" si="329"/>
        <v>12</v>
      </c>
      <c r="AG113" s="248">
        <f t="shared" si="329"/>
        <v>1</v>
      </c>
      <c r="AH113" s="248">
        <f t="shared" si="329"/>
        <v>0</v>
      </c>
      <c r="AI113" s="248">
        <f t="shared" si="329"/>
        <v>0</v>
      </c>
      <c r="AJ113" s="248">
        <f>SUM(AJ70,AJ112)</f>
        <v>0</v>
      </c>
      <c r="AK113" s="248">
        <f t="shared" si="329"/>
        <v>0</v>
      </c>
      <c r="AL113" s="143">
        <f t="shared" si="329"/>
        <v>1</v>
      </c>
      <c r="AM113" s="143">
        <f t="shared" ref="AM113:BR113" si="330">SUM(AM70,AM112)</f>
        <v>8</v>
      </c>
      <c r="AN113" s="143">
        <f t="shared" si="330"/>
        <v>8</v>
      </c>
      <c r="AO113" s="248">
        <f t="shared" si="330"/>
        <v>0</v>
      </c>
      <c r="AP113" s="248">
        <f t="shared" si="330"/>
        <v>0</v>
      </c>
      <c r="AQ113" s="248">
        <f t="shared" si="330"/>
        <v>0</v>
      </c>
      <c r="AR113" s="248">
        <f t="shared" si="330"/>
        <v>0</v>
      </c>
      <c r="AS113" s="248">
        <f t="shared" si="330"/>
        <v>0</v>
      </c>
      <c r="AT113" s="143">
        <f t="shared" si="330"/>
        <v>0</v>
      </c>
      <c r="AU113" s="143">
        <f t="shared" si="330"/>
        <v>25</v>
      </c>
      <c r="AV113" s="143">
        <f t="shared" si="330"/>
        <v>22</v>
      </c>
      <c r="AW113" s="143">
        <f t="shared" si="330"/>
        <v>0</v>
      </c>
      <c r="AX113" s="143">
        <f t="shared" si="330"/>
        <v>2</v>
      </c>
      <c r="AY113" s="143">
        <f t="shared" si="330"/>
        <v>1</v>
      </c>
      <c r="AZ113" s="143">
        <f t="shared" si="330"/>
        <v>0</v>
      </c>
      <c r="BA113" s="143">
        <f t="shared" si="330"/>
        <v>0</v>
      </c>
      <c r="BB113" s="143">
        <f t="shared" si="330"/>
        <v>3</v>
      </c>
      <c r="BC113" s="143">
        <f t="shared" si="330"/>
        <v>29</v>
      </c>
      <c r="BD113" s="143">
        <f t="shared" si="330"/>
        <v>26</v>
      </c>
      <c r="BE113" s="248">
        <f t="shared" si="330"/>
        <v>2</v>
      </c>
      <c r="BF113" s="248">
        <f t="shared" si="330"/>
        <v>0</v>
      </c>
      <c r="BG113" s="248">
        <f t="shared" si="330"/>
        <v>1</v>
      </c>
      <c r="BH113" s="248">
        <f t="shared" si="330"/>
        <v>0</v>
      </c>
      <c r="BI113" s="248">
        <f t="shared" si="330"/>
        <v>0</v>
      </c>
      <c r="BJ113" s="143">
        <f t="shared" si="330"/>
        <v>3</v>
      </c>
      <c r="BK113" s="143">
        <f t="shared" si="330"/>
        <v>58</v>
      </c>
      <c r="BL113" s="143">
        <f t="shared" si="330"/>
        <v>51</v>
      </c>
      <c r="BM113" s="248">
        <f t="shared" si="330"/>
        <v>1</v>
      </c>
      <c r="BN113" s="248">
        <f t="shared" si="330"/>
        <v>3</v>
      </c>
      <c r="BO113" s="248">
        <f t="shared" si="330"/>
        <v>1</v>
      </c>
      <c r="BP113" s="248">
        <f t="shared" si="330"/>
        <v>1</v>
      </c>
      <c r="BQ113" s="248">
        <f t="shared" si="330"/>
        <v>1</v>
      </c>
      <c r="BR113" s="143">
        <f t="shared" si="330"/>
        <v>7</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0.84615384615384615</v>
      </c>
      <c r="M114" s="145"/>
      <c r="N114" s="146"/>
      <c r="O114" s="144" t="s">
        <v>22</v>
      </c>
      <c r="P114" s="579" t="s">
        <v>25</v>
      </c>
      <c r="Q114" s="590">
        <v>100</v>
      </c>
      <c r="R114" s="590"/>
      <c r="S114" s="592" t="s">
        <v>26</v>
      </c>
      <c r="T114" s="594">
        <f>+P113/O113</f>
        <v>0.85</v>
      </c>
      <c r="U114" s="145"/>
      <c r="V114" s="146"/>
      <c r="W114" s="144" t="s">
        <v>22</v>
      </c>
      <c r="X114" s="579" t="s">
        <v>25</v>
      </c>
      <c r="Y114" s="590">
        <v>100</v>
      </c>
      <c r="Z114" s="590"/>
      <c r="AA114" s="592" t="s">
        <v>26</v>
      </c>
      <c r="AB114" s="594">
        <f>+X113/W113</f>
        <v>0.875</v>
      </c>
      <c r="AC114" s="147"/>
      <c r="AD114" s="148"/>
      <c r="AE114" s="144" t="s">
        <v>22</v>
      </c>
      <c r="AF114" s="579" t="s">
        <v>25</v>
      </c>
      <c r="AG114" s="590">
        <v>100</v>
      </c>
      <c r="AH114" s="590"/>
      <c r="AI114" s="592" t="s">
        <v>26</v>
      </c>
      <c r="AJ114" s="594">
        <f>+AF113/AE113</f>
        <v>0.92307692307692313</v>
      </c>
      <c r="AK114" s="147"/>
      <c r="AL114" s="148"/>
      <c r="AM114" s="144" t="s">
        <v>22</v>
      </c>
      <c r="AN114" s="579" t="s">
        <v>25</v>
      </c>
      <c r="AO114" s="590">
        <v>100</v>
      </c>
      <c r="AP114" s="590"/>
      <c r="AQ114" s="592" t="s">
        <v>26</v>
      </c>
      <c r="AR114" s="594">
        <f>+AN113/AM113</f>
        <v>1</v>
      </c>
      <c r="AS114" s="147"/>
      <c r="AT114" s="149"/>
      <c r="AU114" s="144" t="s">
        <v>22</v>
      </c>
      <c r="AV114" s="579" t="s">
        <v>25</v>
      </c>
      <c r="AW114" s="590">
        <v>100</v>
      </c>
      <c r="AX114" s="590"/>
      <c r="AY114" s="592" t="s">
        <v>26</v>
      </c>
      <c r="AZ114" s="594">
        <f>+AV113/AU113</f>
        <v>0.88</v>
      </c>
      <c r="BA114" s="147"/>
      <c r="BB114" s="149"/>
      <c r="BC114" s="144" t="s">
        <v>22</v>
      </c>
      <c r="BD114" s="579" t="s">
        <v>25</v>
      </c>
      <c r="BE114" s="590">
        <v>100</v>
      </c>
      <c r="BF114" s="590"/>
      <c r="BG114" s="592" t="s">
        <v>26</v>
      </c>
      <c r="BH114" s="594">
        <f>+BD113/BC113</f>
        <v>0.89655172413793105</v>
      </c>
      <c r="BI114" s="147"/>
      <c r="BJ114" s="149"/>
      <c r="BK114" s="144" t="s">
        <v>22</v>
      </c>
      <c r="BL114" s="579" t="s">
        <v>25</v>
      </c>
      <c r="BM114" s="590">
        <v>100</v>
      </c>
      <c r="BN114" s="590"/>
      <c r="BO114" s="592" t="s">
        <v>26</v>
      </c>
      <c r="BP114" s="594">
        <f>+BL113/BK113</f>
        <v>0.87931034482758619</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0.15384615384615385</v>
      </c>
      <c r="M116" s="156"/>
      <c r="N116" s="157"/>
      <c r="O116" s="155" t="s">
        <v>27</v>
      </c>
      <c r="P116" s="596" t="s">
        <v>25</v>
      </c>
      <c r="Q116" s="590">
        <v>100</v>
      </c>
      <c r="R116" s="590"/>
      <c r="S116" s="592" t="s">
        <v>26</v>
      </c>
      <c r="T116" s="598">
        <f>+V113/O113</f>
        <v>0.15</v>
      </c>
      <c r="U116" s="156"/>
      <c r="V116" s="157"/>
      <c r="W116" s="155" t="s">
        <v>27</v>
      </c>
      <c r="X116" s="596" t="s">
        <v>25</v>
      </c>
      <c r="Y116" s="590">
        <v>100</v>
      </c>
      <c r="Z116" s="590"/>
      <c r="AA116" s="592" t="s">
        <v>26</v>
      </c>
      <c r="AB116" s="594">
        <f>+AD113/W113</f>
        <v>0.125</v>
      </c>
      <c r="AC116" s="156"/>
      <c r="AD116" s="157"/>
      <c r="AE116" s="155" t="s">
        <v>27</v>
      </c>
      <c r="AF116" s="596" t="s">
        <v>25</v>
      </c>
      <c r="AG116" s="590">
        <v>100</v>
      </c>
      <c r="AH116" s="590"/>
      <c r="AI116" s="592" t="s">
        <v>26</v>
      </c>
      <c r="AJ116" s="594">
        <f>+AL113/AE113</f>
        <v>7.6923076923076927E-2</v>
      </c>
      <c r="AK116" s="156"/>
      <c r="AL116" s="157"/>
      <c r="AM116" s="155" t="s">
        <v>27</v>
      </c>
      <c r="AN116" s="596" t="s">
        <v>25</v>
      </c>
      <c r="AO116" s="590">
        <v>100</v>
      </c>
      <c r="AP116" s="590"/>
      <c r="AQ116" s="592" t="s">
        <v>26</v>
      </c>
      <c r="AR116" s="594">
        <f>+AT113/AM113</f>
        <v>0</v>
      </c>
      <c r="AS116" s="156"/>
      <c r="AT116" s="157"/>
      <c r="AU116" s="155" t="s">
        <v>27</v>
      </c>
      <c r="AV116" s="596" t="s">
        <v>25</v>
      </c>
      <c r="AW116" s="590">
        <v>100</v>
      </c>
      <c r="AX116" s="590"/>
      <c r="AY116" s="592" t="s">
        <v>26</v>
      </c>
      <c r="AZ116" s="594">
        <f>+BB113/AU113</f>
        <v>0.12</v>
      </c>
      <c r="BA116" s="156"/>
      <c r="BB116" s="157"/>
      <c r="BC116" s="155" t="s">
        <v>27</v>
      </c>
      <c r="BD116" s="596" t="s">
        <v>25</v>
      </c>
      <c r="BE116" s="590">
        <v>100</v>
      </c>
      <c r="BF116" s="590"/>
      <c r="BG116" s="592" t="s">
        <v>26</v>
      </c>
      <c r="BH116" s="594">
        <f>+BJ113/BC113</f>
        <v>0.10344827586206896</v>
      </c>
      <c r="BI116" s="156"/>
      <c r="BJ116" s="157"/>
      <c r="BK116" s="155" t="s">
        <v>27</v>
      </c>
      <c r="BL116" s="596" t="s">
        <v>25</v>
      </c>
      <c r="BM116" s="590">
        <v>100</v>
      </c>
      <c r="BN116" s="590"/>
      <c r="BO116" s="592" t="s">
        <v>26</v>
      </c>
      <c r="BP116" s="594">
        <f>+BR113/BK113</f>
        <v>0.1206896551724138</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2022-08-09T18:51:34Z</dcterms:modified>
</cp:coreProperties>
</file>